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085" yWindow="-75" windowWidth="14985" windowHeight="11130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Бюджет!$A$16:$G$17</definedName>
    <definedName name="_xlnm.Print_Titles" localSheetId="0">Бюджет!$9:$9</definedName>
    <definedName name="_xlnm.Print_Area" localSheetId="0">Бюджет!$A$1:$G$89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E46" i="1"/>
  <c r="D46" i="1"/>
  <c r="C46" i="1"/>
  <c r="C66" i="1"/>
  <c r="F66" i="1" l="1"/>
  <c r="G66" i="1"/>
  <c r="E66" i="1"/>
  <c r="D28" i="1"/>
  <c r="C28" i="1"/>
  <c r="F28" i="1"/>
  <c r="G28" i="1"/>
  <c r="E28" i="1"/>
  <c r="E11" i="1"/>
  <c r="D66" i="1" l="1"/>
  <c r="G46" i="1" l="1"/>
  <c r="D20" i="1"/>
  <c r="E20" i="1"/>
  <c r="F20" i="1"/>
  <c r="G20" i="1"/>
  <c r="C20" i="1"/>
  <c r="D58" i="1"/>
  <c r="D11" i="1"/>
  <c r="E82" i="1"/>
  <c r="F82" i="1"/>
  <c r="G82" i="1"/>
  <c r="E80" i="1"/>
  <c r="F80" i="1"/>
  <c r="G80" i="1"/>
  <c r="E78" i="1"/>
  <c r="F78" i="1"/>
  <c r="G78" i="1"/>
  <c r="E73" i="1"/>
  <c r="F73" i="1"/>
  <c r="G73" i="1"/>
  <c r="E58" i="1"/>
  <c r="F58" i="1"/>
  <c r="G58" i="1"/>
  <c r="E55" i="1"/>
  <c r="F55" i="1"/>
  <c r="G55" i="1"/>
  <c r="E43" i="1"/>
  <c r="F43" i="1"/>
  <c r="G43" i="1"/>
  <c r="E38" i="1"/>
  <c r="F38" i="1"/>
  <c r="G38" i="1"/>
  <c r="E22" i="1"/>
  <c r="F22" i="1"/>
  <c r="G22" i="1"/>
  <c r="F11" i="1"/>
  <c r="G11" i="1"/>
  <c r="D55" i="1"/>
  <c r="D43" i="1"/>
  <c r="D82" i="1"/>
  <c r="D80" i="1"/>
  <c r="C82" i="1"/>
  <c r="C80" i="1"/>
  <c r="D78" i="1"/>
  <c r="C78" i="1"/>
  <c r="D73" i="1"/>
  <c r="C73" i="1"/>
  <c r="C58" i="1"/>
  <c r="C55" i="1"/>
  <c r="C43" i="1"/>
  <c r="D38" i="1"/>
  <c r="C38" i="1"/>
  <c r="D22" i="1"/>
  <c r="C22" i="1"/>
  <c r="C11" i="1"/>
  <c r="C10" i="1" l="1"/>
  <c r="D10" i="1"/>
  <c r="F10" i="1"/>
  <c r="E10" i="1"/>
  <c r="G10" i="1"/>
</calcChain>
</file>

<file path=xl/sharedStrings.xml><?xml version="1.0" encoding="utf-8"?>
<sst xmlns="http://schemas.openxmlformats.org/spreadsheetml/2006/main" count="165" uniqueCount="165">
  <si>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</si>
  <si>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</si>
  <si>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</si>
  <si>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</si>
  <si>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</si>
  <si>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</si>
  <si>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</si>
  <si>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</si>
  <si>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</si>
  <si>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</si>
  <si>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</si>
  <si>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Международные отношения и международное сотрудничество</t>
  </si>
  <si>
    <t>0108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</si>
  <si>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</si>
  <si>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</si>
  <si>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</si>
  <si>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</si>
  <si>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</si>
  <si>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</si>
  <si>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</si>
  <si>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</si>
  <si>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</si>
  <si>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</si>
  <si>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</si>
  <si>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</si>
  <si>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</si>
  <si>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</si>
  <si>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Миграционная политика</t>
  </si>
  <si>
    <t>0311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</si>
  <si>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</si>
  <si>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</si>
  <si>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</si>
  <si>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</si>
  <si>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</si>
  <si>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</si>
  <si>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</si>
  <si>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</si>
  <si>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</si>
  <si>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</si>
  <si>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</si>
  <si>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</si>
  <si>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</si>
  <si>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</si>
  <si>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</si>
  <si>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</si>
  <si>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</si>
  <si>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</si>
  <si>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</si>
  <si>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</si>
  <si>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</si>
  <si>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</si>
  <si>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</si>
  <si>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</si>
  <si>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</si>
  <si>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</si>
  <si>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</si>
  <si>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</si>
  <si>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</si>
  <si>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</si>
  <si>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</si>
  <si>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</si>
  <si>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</si>
  <si>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</si>
  <si>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</si>
  <si>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</si>
  <si>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</si>
  <si>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</si>
  <si>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</si>
  <si>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</si>
  <si>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</si>
  <si>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</si>
  <si>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</si>
  <si>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</si>
  <si>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</si>
  <si>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</si>
  <si>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</si>
  <si>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</si>
  <si>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</si>
  <si>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</si>
  <si>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</si>
  <si>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</si>
  <si>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</si>
  <si>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</si>
  <si>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</si>
  <si>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</si>
  <si>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</si>
  <si>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</si>
  <si>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</si>
  <si>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</si>
  <si>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</si>
  <si>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</si>
  <si>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</si>
  <si>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</si>
  <si>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</si>
  <si>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</si>
  <si>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её компонентов</t>
  </si>
  <si>
    <t>0906</t>
  </si>
  <si>
    <t>Санитарно-эпидемиологическое благополучие</t>
  </si>
  <si>
    <t>0907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</si>
  <si>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</si>
  <si>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</si>
  <si>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</si>
  <si>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</si>
  <si>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</si>
  <si>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</si>
  <si>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</si>
  <si>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</si>
  <si>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</si>
  <si>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</si>
  <si>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</si>
  <si>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</si>
  <si>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</si>
  <si>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</si>
  <si>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</si>
  <si>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</si>
  <si>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</si>
  <si>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</si>
  <si>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</si>
  <si>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</si>
  <si>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</si>
  <si>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</si>
  <si>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</si>
  <si>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</si>
  <si>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</si>
  <si>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</si>
  <si>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</si>
  <si>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</si>
  <si>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</si>
  <si>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</si>
  <si>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</si>
  <si>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</si>
  <si>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</si>
  <si>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</si>
  <si>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</si>
  <si>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</si>
  <si>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</si>
  <si>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</si>
  <si>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Наименования разделов, подразделов</t>
  </si>
  <si>
    <t>ВСЕГО:</t>
  </si>
  <si>
    <t xml:space="preserve">  Приложение 3</t>
  </si>
  <si>
    <t>к пояснительной записке к проекту Закона Томской области</t>
  </si>
  <si>
    <t>Коды разделов, подразделов</t>
  </si>
  <si>
    <t>Мобилизационная и вневойсковая подготовка</t>
  </si>
  <si>
    <t>0203</t>
  </si>
  <si>
    <t>Водное хозяйство</t>
  </si>
  <si>
    <t>0406</t>
  </si>
  <si>
    <t>* с учетом целевых средств федерального бюджета</t>
  </si>
  <si>
    <t>тыс. рублей</t>
  </si>
  <si>
    <t>Проект на 2026 год</t>
  </si>
  <si>
    <t>Распределение бюджетных ассигнований областного бюджета по разделам и подразделам классификации расходов бюджетов в 2023 - 2027 годах</t>
  </si>
  <si>
    <t>Проект на 2027 год</t>
  </si>
  <si>
    <t>Высшее образование</t>
  </si>
  <si>
    <t>0706</t>
  </si>
  <si>
    <t>Топливно-энергетический комплекс</t>
  </si>
  <si>
    <t>0402</t>
  </si>
  <si>
    <t>1005</t>
  </si>
  <si>
    <t>Прикладные научные исследования в области социальной политики</t>
  </si>
  <si>
    <t>Проект на 2028 год</t>
  </si>
  <si>
    <t>Ожидаемое исполнение за 2025 год*</t>
  </si>
  <si>
    <t>Исполнено за 2024 год*</t>
  </si>
  <si>
    <t xml:space="preserve">"Об областном бюджете на 2026 год и на плановый период </t>
  </si>
  <si>
    <t>2027 и 2028 годов"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</si>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</sst>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0"/>
      <color rgb="FFFF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0" xfId="0" applyNumberFormat="1" applyFont="1" applyFill="1"/>
    <xf numFmtId="0" fontId="1" fillId="2" borderId="0" xfId="0" applyFont="1" applyFill="1" applyAlignment="1"/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vertical="center"/>
    </xf>
    <xf numFmtId="0" fontId="7" fillId="2" borderId="0" xfId="0" applyFont="1" applyFill="1"/>
    <xf numFmtId="0" fontId="3" fillId="2" borderId="0" xfId="0" applyFont="1" applyFill="1" applyBorder="1" applyAlignment="1">
      <alignment horizontal="right" vertical="center"/>
    </xf>
    <xf numFmtId="0" fontId="1" fillId="0" borderId="0" xfId="0" applyFont="1" applyFill="1"/>
    <xf numFmtId="164" fontId="1" fillId="0" borderId="0" xfId="0" applyNumberFormat="1" applyFont="1" applyFill="1"/>
    <xf numFmtId="49" fontId="8" fillId="0" borderId="1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right" vertical="center"/>
    </xf>
    <xf numFmtId="164" fontId="8" fillId="0" borderId="1" xfId="0" applyNumberFormat="1" applyFont="1" applyFill="1" applyBorder="1" applyAlignment="1" applyProtection="1">
      <alignment vertical="center"/>
    </xf>
    <xf numFmtId="164" fontId="8" fillId="0" borderId="3" xfId="0" applyNumberFormat="1" applyFont="1" applyFill="1" applyBorder="1" applyAlignment="1" applyProtection="1">
      <alignment horizontal="right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locked="0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9" fillId="0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164" fontId="3" fillId="0" borderId="0" xfId="0" applyNumberFormat="1" applyFont="1" applyFill="1"/>
    <xf numFmtId="0" fontId="3" fillId="2" borderId="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"/>
  <sheetViews>
    <sheetView showGridLines="0" tabSelected="1" view="pageBreakPreview" zoomScale="88" zoomScaleNormal="80" zoomScaleSheetLayoutView="88" workbookViewId="0">
      <selection activeCell="E13" sqref="E13"/>
    </sheetView>
  </sheetViews>
  <sheetFormatPr defaultColWidth="8.85546875" defaultRowHeight="12.75" outlineLevelRow="1" x14ac:dyDescent="0.2"/>
  <cols>
    <col min="1" max="1" width="58" style="1" customWidth="1"/>
    <col min="2" max="2" width="12.140625" style="1" customWidth="1"/>
    <col min="3" max="4" width="14.28515625" style="4" customWidth="1"/>
    <col min="5" max="5" width="14.5703125" style="1" customWidth="1"/>
    <col min="6" max="6" width="14.42578125" style="1" customWidth="1"/>
    <col min="7" max="7" width="13.7109375" style="1" customWidth="1"/>
    <col min="8" max="16384" width="8.85546875" style="1"/>
  </cols>
  <sheetData>
    <row r="1" spans="1:7" ht="15.75" x14ac:dyDescent="0.2">
      <c r="A1" s="39" t="s">
        <v>139</v>
      </c>
      <c r="B1" s="39"/>
      <c r="C1" s="39"/>
      <c r="D1" s="39"/>
      <c r="E1" s="39"/>
      <c r="F1" s="39"/>
      <c r="G1" s="39"/>
    </row>
    <row r="2" spans="1:7" ht="15.75" x14ac:dyDescent="0.2">
      <c r="A2" s="39" t="s">
        <v>140</v>
      </c>
      <c r="B2" s="39"/>
      <c r="C2" s="39"/>
      <c r="D2" s="39"/>
      <c r="E2" s="39"/>
      <c r="F2" s="39"/>
      <c r="G2" s="39"/>
    </row>
    <row r="3" spans="1:7" ht="15.75" x14ac:dyDescent="0.2">
      <c r="A3" s="39" t="s">
        <v>160</v>
      </c>
      <c r="B3" s="39"/>
      <c r="C3" s="39"/>
      <c r="D3" s="39"/>
      <c r="E3" s="39"/>
      <c r="F3" s="39"/>
      <c r="G3" s="39"/>
    </row>
    <row r="4" spans="1:7" ht="15.75" x14ac:dyDescent="0.2">
      <c r="A4" s="39" t="s">
        <v>161</v>
      </c>
      <c r="B4" s="39"/>
      <c r="C4" s="39"/>
      <c r="D4" s="39"/>
      <c r="E4" s="39"/>
      <c r="F4" s="39"/>
      <c r="G4" s="39"/>
    </row>
    <row r="5" spans="1:7" x14ac:dyDescent="0.2">
      <c r="A5" s="2"/>
      <c r="B5" s="2"/>
      <c r="C5" s="3"/>
      <c r="D5" s="3"/>
      <c r="E5" s="2"/>
      <c r="F5" s="2"/>
      <c r="G5" s="2"/>
    </row>
    <row r="6" spans="1:7" ht="16.5" x14ac:dyDescent="0.2">
      <c r="A6" s="40" t="s">
        <v>149</v>
      </c>
      <c r="B6" s="40"/>
      <c r="C6" s="40"/>
      <c r="D6" s="40"/>
      <c r="E6" s="40"/>
      <c r="F6" s="40"/>
      <c r="G6" s="40"/>
    </row>
    <row r="7" spans="1:7" x14ac:dyDescent="0.2">
      <c r="A7" s="2"/>
      <c r="B7" s="2"/>
      <c r="C7" s="9"/>
      <c r="D7" s="9"/>
      <c r="E7" s="9"/>
      <c r="F7" s="9"/>
      <c r="G7" s="9"/>
    </row>
    <row r="8" spans="1:7" s="12" customFormat="1" ht="15.75" x14ac:dyDescent="0.2">
      <c r="A8" s="10"/>
      <c r="B8" s="10"/>
      <c r="D8" s="11"/>
      <c r="E8" s="10"/>
      <c r="F8" s="10"/>
      <c r="G8" s="13" t="s">
        <v>147</v>
      </c>
    </row>
    <row r="9" spans="1:7" ht="46.5" customHeight="1" x14ac:dyDescent="0.2">
      <c r="A9" s="6" t="s">
        <v>137</v>
      </c>
      <c r="B9" s="6" t="s">
        <v>141</v>
      </c>
      <c r="C9" s="7" t="s">
        <v>159</v>
      </c>
      <c r="D9" s="7" t="s">
        <v>158</v>
      </c>
      <c r="E9" s="8" t="s">
        <v>148</v>
      </c>
      <c r="F9" s="8" t="s">
        <v>150</v>
      </c>
      <c r="G9" s="8" t="s">
        <v>157</v>
      </c>
    </row>
    <row r="10" spans="1:7" ht="15.75" x14ac:dyDescent="0.25">
      <c r="A10" s="16" t="s">
        <v>138</v>
      </c>
      <c r="B10" s="17"/>
      <c r="C10" s="18">
        <f>C11+C20+C22+C28+C38+C43+C46+C55+C58+C66+C73+C78+C80+C82</f>
        <v>110581186.89999999</v>
      </c>
      <c r="D10" s="19">
        <f>D11+D20+D22+D28+D38+D43+D46+D55+D58+D66+D73+D78+D80+D82</f>
        <v>128436938.69999999</v>
      </c>
      <c r="E10" s="20">
        <f>E11+E20+E22+E28+E38+E43+E46+E55+E58+E66+E73+E78+E80+E82</f>
        <v>109630833.89999998</v>
      </c>
      <c r="F10" s="20">
        <f>F11+F20+F22+F28+F38+F43+F46+F55+F58+F66+F73+F78+F80+F82</f>
        <v>105308402.90000001</v>
      </c>
      <c r="G10" s="20">
        <f>G11+G20+G22+G28+G38+G43+G46+G55+G58+G66+G73+G78+G80+G82</f>
        <v>106809458.09999998</v>
      </c>
    </row>
    <row r="11" spans="1:7" ht="15.75" x14ac:dyDescent="0.2">
      <c r="A11" s="21" t="s">
        <v>0</v>
      </c>
      <c r="B11" s="22" t="s">
        <v>1</v>
      </c>
      <c r="C11" s="23">
        <f>C12+C13+C14+C15+C16+C17+C18+C19</f>
        <v>4329894.8000000007</v>
      </c>
      <c r="D11" s="24">
        <f>D12+D13+D14+D15+D16+D17+D18+D19</f>
        <v>5048319.9000000004</v>
      </c>
      <c r="E11" s="23">
        <f>E12+E13+E14+E15+E16+E17+E18+E19</f>
        <v>13440734.9</v>
      </c>
      <c r="F11" s="23">
        <f>F12+F13+F14+F15+F16+F17+F18+F19</f>
        <v>11723458.4</v>
      </c>
      <c r="G11" s="23">
        <f>G12+G13+G14+G15+G16+G17+G18+G19</f>
        <v>14866025.699999999</v>
      </c>
    </row>
    <row r="12" spans="1:7" ht="51" customHeight="1" outlineLevel="1" x14ac:dyDescent="0.2">
      <c r="A12" s="25" t="s">
        <v>2</v>
      </c>
      <c r="B12" s="26" t="s">
        <v>3</v>
      </c>
      <c r="C12" s="27">
        <v>294337.59999999998</v>
      </c>
      <c r="D12" s="28">
        <v>321184.5</v>
      </c>
      <c r="E12" s="29">
        <v>294354.2</v>
      </c>
      <c r="F12" s="29">
        <v>294354.2</v>
      </c>
      <c r="G12" s="29">
        <v>294354.2</v>
      </c>
    </row>
    <row r="13" spans="1:7" ht="51" customHeight="1" outlineLevel="1" x14ac:dyDescent="0.2">
      <c r="A13" s="25" t="s">
        <v>162</v>
      </c>
      <c r="B13" s="26" t="s">
        <v>4</v>
      </c>
      <c r="C13" s="27">
        <v>844429.4</v>
      </c>
      <c r="D13" s="28">
        <v>949548.9</v>
      </c>
      <c r="E13" s="29">
        <v>912352.7</v>
      </c>
      <c r="F13" s="29">
        <v>911877.7</v>
      </c>
      <c r="G13" s="29">
        <v>911427.7</v>
      </c>
    </row>
    <row r="14" spans="1:7" ht="15.75" outlineLevel="1" x14ac:dyDescent="0.2">
      <c r="A14" s="25" t="s">
        <v>5</v>
      </c>
      <c r="B14" s="26" t="s">
        <v>6</v>
      </c>
      <c r="C14" s="27">
        <v>382773.8</v>
      </c>
      <c r="D14" s="28">
        <v>438366.3</v>
      </c>
      <c r="E14" s="29">
        <v>441728.2</v>
      </c>
      <c r="F14" s="29">
        <v>441728.2</v>
      </c>
      <c r="G14" s="29">
        <v>441728.2</v>
      </c>
    </row>
    <row r="15" spans="1:7" ht="47.25" outlineLevel="1" x14ac:dyDescent="0.2">
      <c r="A15" s="25" t="s">
        <v>7</v>
      </c>
      <c r="B15" s="26" t="s">
        <v>8</v>
      </c>
      <c r="C15" s="27">
        <v>230323.4</v>
      </c>
      <c r="D15" s="28">
        <v>264098.2</v>
      </c>
      <c r="E15" s="29">
        <v>248967.2</v>
      </c>
      <c r="F15" s="29">
        <v>248967.2</v>
      </c>
      <c r="G15" s="29">
        <v>248967.2</v>
      </c>
    </row>
    <row r="16" spans="1:7" ht="15.75" outlineLevel="1" x14ac:dyDescent="0.2">
      <c r="A16" s="25" t="s">
        <v>9</v>
      </c>
      <c r="B16" s="26" t="s">
        <v>10</v>
      </c>
      <c r="C16" s="27">
        <v>98902.8</v>
      </c>
      <c r="D16" s="28">
        <v>46935.9</v>
      </c>
      <c r="E16" s="29">
        <v>206207</v>
      </c>
      <c r="F16" s="29">
        <v>296207</v>
      </c>
      <c r="G16" s="29">
        <v>46207</v>
      </c>
    </row>
    <row r="17" spans="1:7" ht="31.5" outlineLevel="1" x14ac:dyDescent="0.2">
      <c r="A17" s="25" t="s">
        <v>11</v>
      </c>
      <c r="B17" s="26" t="s">
        <v>12</v>
      </c>
      <c r="C17" s="27">
        <v>10164.1</v>
      </c>
      <c r="D17" s="28">
        <v>7873.9</v>
      </c>
      <c r="E17" s="29">
        <v>5753.3</v>
      </c>
      <c r="F17" s="29">
        <v>5753.3</v>
      </c>
      <c r="G17" s="29">
        <v>5753.3</v>
      </c>
    </row>
    <row r="18" spans="1:7" ht="15.75" outlineLevel="1" x14ac:dyDescent="0.2">
      <c r="A18" s="25" t="s">
        <v>13</v>
      </c>
      <c r="B18" s="26" t="s">
        <v>14</v>
      </c>
      <c r="C18" s="27">
        <v>0</v>
      </c>
      <c r="D18" s="30">
        <v>0</v>
      </c>
      <c r="E18" s="29">
        <v>314374.90000000002</v>
      </c>
      <c r="F18" s="29">
        <v>314374.90000000002</v>
      </c>
      <c r="G18" s="29">
        <v>314374.90000000002</v>
      </c>
    </row>
    <row r="19" spans="1:7" ht="15.75" outlineLevel="1" x14ac:dyDescent="0.2">
      <c r="A19" s="25" t="s">
        <v>15</v>
      </c>
      <c r="B19" s="26" t="s">
        <v>16</v>
      </c>
      <c r="C19" s="27">
        <v>2468963.7000000002</v>
      </c>
      <c r="D19" s="28">
        <v>3020312.2</v>
      </c>
      <c r="E19" s="29">
        <v>11016997.4</v>
      </c>
      <c r="F19" s="31">
        <v>9210195.9000000004</v>
      </c>
      <c r="G19" s="31">
        <v>12603213.199999999</v>
      </c>
    </row>
    <row r="20" spans="1:7" ht="15.75" x14ac:dyDescent="0.2">
      <c r="A20" s="21" t="s">
        <v>17</v>
      </c>
      <c r="B20" s="22" t="s">
        <v>18</v>
      </c>
      <c r="C20" s="23">
        <f>C21</f>
        <v>50003.4</v>
      </c>
      <c r="D20" s="24">
        <f t="shared" ref="D20:G20" si="0">D21</f>
        <v>51825.3</v>
      </c>
      <c r="E20" s="23">
        <f t="shared" si="0"/>
        <v>0</v>
      </c>
      <c r="F20" s="23">
        <f t="shared" si="0"/>
        <v>0</v>
      </c>
      <c r="G20" s="23">
        <f t="shared" si="0"/>
        <v>0</v>
      </c>
    </row>
    <row r="21" spans="1:7" ht="15.75" x14ac:dyDescent="0.2">
      <c r="A21" s="32" t="s">
        <v>142</v>
      </c>
      <c r="B21" s="33" t="s">
        <v>143</v>
      </c>
      <c r="C21" s="27">
        <v>50003.4</v>
      </c>
      <c r="D21" s="28">
        <v>51825.3</v>
      </c>
      <c r="E21" s="29">
        <v>0</v>
      </c>
      <c r="F21" s="29">
        <v>0</v>
      </c>
      <c r="G21" s="29">
        <v>0</v>
      </c>
    </row>
    <row r="22" spans="1:7" ht="31.5" x14ac:dyDescent="0.2">
      <c r="A22" s="21" t="s">
        <v>19</v>
      </c>
      <c r="B22" s="22" t="s">
        <v>20</v>
      </c>
      <c r="C22" s="23">
        <f>C23+C24+C25+C26+C27</f>
        <v>1275045.8</v>
      </c>
      <c r="D22" s="24">
        <f>D23+D24+D25+D26+D27</f>
        <v>1562424.7</v>
      </c>
      <c r="E22" s="23">
        <f>E23+E24+E25+E26+E27</f>
        <v>1441497.6</v>
      </c>
      <c r="F22" s="23">
        <f>F23+F24+F25+F26+F27</f>
        <v>1378465.2000000002</v>
      </c>
      <c r="G22" s="23">
        <f>G23+G24+G25+G26+G27</f>
        <v>1255489.5</v>
      </c>
    </row>
    <row r="23" spans="1:7" ht="15.75" outlineLevel="1" x14ac:dyDescent="0.2">
      <c r="A23" s="25" t="s">
        <v>21</v>
      </c>
      <c r="B23" s="26" t="s">
        <v>22</v>
      </c>
      <c r="C23" s="27">
        <v>119642.6</v>
      </c>
      <c r="D23" s="28">
        <v>143302.39999999999</v>
      </c>
      <c r="E23" s="29">
        <v>34706.300000000003</v>
      </c>
      <c r="F23" s="29">
        <v>34706.300000000003</v>
      </c>
      <c r="G23" s="29">
        <v>34706.300000000003</v>
      </c>
    </row>
    <row r="24" spans="1:7" ht="15.75" outlineLevel="1" x14ac:dyDescent="0.2">
      <c r="A24" s="25" t="s">
        <v>23</v>
      </c>
      <c r="B24" s="26" t="s">
        <v>24</v>
      </c>
      <c r="C24" s="27">
        <v>50089.599999999999</v>
      </c>
      <c r="D24" s="28">
        <v>169916.9</v>
      </c>
      <c r="E24" s="29">
        <v>199213.7</v>
      </c>
      <c r="F24" s="29">
        <v>136024.29999999999</v>
      </c>
      <c r="G24" s="29">
        <v>28478.1</v>
      </c>
    </row>
    <row r="25" spans="1:7" ht="47.25" outlineLevel="1" x14ac:dyDescent="0.2">
      <c r="A25" s="25" t="s">
        <v>25</v>
      </c>
      <c r="B25" s="26" t="s">
        <v>26</v>
      </c>
      <c r="C25" s="27">
        <v>942255.9</v>
      </c>
      <c r="D25" s="28">
        <v>1039103</v>
      </c>
      <c r="E25" s="29">
        <v>1104660.5</v>
      </c>
      <c r="F25" s="29">
        <v>1104761.6000000001</v>
      </c>
      <c r="G25" s="29">
        <v>1089279.1000000001</v>
      </c>
    </row>
    <row r="26" spans="1:7" ht="15.75" outlineLevel="1" x14ac:dyDescent="0.2">
      <c r="A26" s="25" t="s">
        <v>27</v>
      </c>
      <c r="B26" s="26" t="s">
        <v>28</v>
      </c>
      <c r="C26" s="27">
        <v>139.9</v>
      </c>
      <c r="D26" s="28">
        <v>550</v>
      </c>
      <c r="E26" s="29">
        <v>60.5</v>
      </c>
      <c r="F26" s="29">
        <v>60.5</v>
      </c>
      <c r="G26" s="29">
        <v>60.5</v>
      </c>
    </row>
    <row r="27" spans="1:7" ht="31.5" outlineLevel="1" x14ac:dyDescent="0.2">
      <c r="A27" s="25" t="s">
        <v>29</v>
      </c>
      <c r="B27" s="26" t="s">
        <v>30</v>
      </c>
      <c r="C27" s="27">
        <v>162917.79999999999</v>
      </c>
      <c r="D27" s="28">
        <v>209552.4</v>
      </c>
      <c r="E27" s="29">
        <v>102856.6</v>
      </c>
      <c r="F27" s="29">
        <v>102912.5</v>
      </c>
      <c r="G27" s="29">
        <v>102965.5</v>
      </c>
    </row>
    <row r="28" spans="1:7" ht="15.75" x14ac:dyDescent="0.2">
      <c r="A28" s="21" t="s">
        <v>31</v>
      </c>
      <c r="B28" s="22" t="s">
        <v>32</v>
      </c>
      <c r="C28" s="23">
        <f>C29+C31+C32+C33+C34+C35+C36+C37+C30</f>
        <v>19567134.600000001</v>
      </c>
      <c r="D28" s="23">
        <f>D29+D31+D32+D33+D34+D35+D36+D37+D30</f>
        <v>21246084.800000001</v>
      </c>
      <c r="E28" s="23">
        <f>E29+E31+E32+E33+E34+E35+E36+E37+E30</f>
        <v>11809862.299999999</v>
      </c>
      <c r="F28" s="23">
        <f t="shared" ref="F28:G28" si="1">F29+F31+F32+F33+F34+F35+F36+F37+F30</f>
        <v>11368317.700000001</v>
      </c>
      <c r="G28" s="23">
        <f t="shared" si="1"/>
        <v>11404487.9</v>
      </c>
    </row>
    <row r="29" spans="1:7" ht="15.75" outlineLevel="1" x14ac:dyDescent="0.2">
      <c r="A29" s="25" t="s">
        <v>33</v>
      </c>
      <c r="B29" s="26" t="s">
        <v>34</v>
      </c>
      <c r="C29" s="27">
        <v>442204</v>
      </c>
      <c r="D29" s="28">
        <v>1028240.5</v>
      </c>
      <c r="E29" s="27">
        <v>602664.6</v>
      </c>
      <c r="F29" s="27">
        <v>599964.6</v>
      </c>
      <c r="G29" s="27">
        <v>599964.6</v>
      </c>
    </row>
    <row r="30" spans="1:7" ht="15.75" outlineLevel="1" x14ac:dyDescent="0.2">
      <c r="A30" s="25" t="s">
        <v>153</v>
      </c>
      <c r="B30" s="26" t="s">
        <v>154</v>
      </c>
      <c r="C30" s="27">
        <v>201951.3</v>
      </c>
      <c r="D30" s="28">
        <v>329759.90000000002</v>
      </c>
      <c r="E30" s="27">
        <v>1429</v>
      </c>
      <c r="F30" s="27">
        <v>2079</v>
      </c>
      <c r="G30" s="27">
        <v>0</v>
      </c>
    </row>
    <row r="31" spans="1:7" ht="15.75" outlineLevel="1" x14ac:dyDescent="0.2">
      <c r="A31" s="25" t="s">
        <v>35</v>
      </c>
      <c r="B31" s="26" t="s">
        <v>36</v>
      </c>
      <c r="C31" s="27">
        <v>2428988.5</v>
      </c>
      <c r="D31" s="28">
        <v>2397807.7999999998</v>
      </c>
      <c r="E31" s="27">
        <v>1969563.8</v>
      </c>
      <c r="F31" s="27">
        <v>1969635.1</v>
      </c>
      <c r="G31" s="27">
        <v>1969372.7</v>
      </c>
    </row>
    <row r="32" spans="1:7" ht="15.75" outlineLevel="1" x14ac:dyDescent="0.2">
      <c r="A32" s="32" t="s">
        <v>144</v>
      </c>
      <c r="B32" s="33" t="s">
        <v>145</v>
      </c>
      <c r="C32" s="27">
        <v>14301.9</v>
      </c>
      <c r="D32" s="28">
        <v>13471.8</v>
      </c>
      <c r="E32" s="29">
        <v>20055.3</v>
      </c>
      <c r="F32" s="29">
        <v>0</v>
      </c>
      <c r="G32" s="29">
        <v>0</v>
      </c>
    </row>
    <row r="33" spans="1:7" ht="15.75" outlineLevel="1" x14ac:dyDescent="0.2">
      <c r="A33" s="25" t="s">
        <v>37</v>
      </c>
      <c r="B33" s="26" t="s">
        <v>38</v>
      </c>
      <c r="C33" s="27">
        <v>1084613.6000000001</v>
      </c>
      <c r="D33" s="28">
        <v>1383200</v>
      </c>
      <c r="E33" s="27">
        <v>413340.2</v>
      </c>
      <c r="F33" s="27">
        <v>413340.2</v>
      </c>
      <c r="G33" s="27">
        <v>413340.2</v>
      </c>
    </row>
    <row r="34" spans="1:7" ht="15.75" outlineLevel="1" x14ac:dyDescent="0.2">
      <c r="A34" s="25" t="s">
        <v>39</v>
      </c>
      <c r="B34" s="26" t="s">
        <v>40</v>
      </c>
      <c r="C34" s="27">
        <v>368717.6</v>
      </c>
      <c r="D34" s="28">
        <v>396336.5</v>
      </c>
      <c r="E34" s="27">
        <v>232022.8</v>
      </c>
      <c r="F34" s="27">
        <v>232022.8</v>
      </c>
      <c r="G34" s="27">
        <v>232022.8</v>
      </c>
    </row>
    <row r="35" spans="1:7" ht="15.75" outlineLevel="1" x14ac:dyDescent="0.2">
      <c r="A35" s="25" t="s">
        <v>41</v>
      </c>
      <c r="B35" s="26" t="s">
        <v>42</v>
      </c>
      <c r="C35" s="27">
        <v>11526212.5</v>
      </c>
      <c r="D35" s="28">
        <v>14452870</v>
      </c>
      <c r="E35" s="27">
        <v>7913737.5</v>
      </c>
      <c r="F35" s="27">
        <v>7254202.5999999996</v>
      </c>
      <c r="G35" s="27">
        <v>7533153.2999999998</v>
      </c>
    </row>
    <row r="36" spans="1:7" ht="15.75" outlineLevel="1" x14ac:dyDescent="0.2">
      <c r="A36" s="25" t="s">
        <v>43</v>
      </c>
      <c r="B36" s="26" t="s">
        <v>44</v>
      </c>
      <c r="C36" s="27">
        <v>9800.7999999999993</v>
      </c>
      <c r="D36" s="28">
        <v>10200</v>
      </c>
      <c r="E36" s="27">
        <v>10200</v>
      </c>
      <c r="F36" s="27">
        <v>10200</v>
      </c>
      <c r="G36" s="27">
        <v>10200</v>
      </c>
    </row>
    <row r="37" spans="1:7" ht="15.75" outlineLevel="1" x14ac:dyDescent="0.2">
      <c r="A37" s="25" t="s">
        <v>45</v>
      </c>
      <c r="B37" s="26" t="s">
        <v>46</v>
      </c>
      <c r="C37" s="27">
        <v>3490344.4</v>
      </c>
      <c r="D37" s="28">
        <v>1234198.3</v>
      </c>
      <c r="E37" s="27">
        <v>646849.1</v>
      </c>
      <c r="F37" s="27">
        <v>886873.4</v>
      </c>
      <c r="G37" s="27">
        <v>646434.30000000005</v>
      </c>
    </row>
    <row r="38" spans="1:7" ht="15.75" x14ac:dyDescent="0.2">
      <c r="A38" s="21" t="s">
        <v>47</v>
      </c>
      <c r="B38" s="22" t="s">
        <v>48</v>
      </c>
      <c r="C38" s="34">
        <f>C39+C40+C41+C42</f>
        <v>3204141.4000000004</v>
      </c>
      <c r="D38" s="35">
        <f>D39+D40+D41+D42</f>
        <v>4220626.2</v>
      </c>
      <c r="E38" s="34">
        <f>E39+E40+E41+E42</f>
        <v>3444098.4</v>
      </c>
      <c r="F38" s="34">
        <f>F39+F40+F41+F42</f>
        <v>3286259.5</v>
      </c>
      <c r="G38" s="34">
        <f>G39+G40+G41+G42</f>
        <v>3055600.9</v>
      </c>
    </row>
    <row r="39" spans="1:7" ht="15.75" outlineLevel="1" x14ac:dyDescent="0.2">
      <c r="A39" s="25" t="s">
        <v>49</v>
      </c>
      <c r="B39" s="26" t="s">
        <v>50</v>
      </c>
      <c r="C39" s="27">
        <v>1235819.1000000001</v>
      </c>
      <c r="D39" s="28">
        <v>185845.2</v>
      </c>
      <c r="E39" s="27">
        <v>50000</v>
      </c>
      <c r="F39" s="27">
        <v>50000</v>
      </c>
      <c r="G39" s="27">
        <v>50000</v>
      </c>
    </row>
    <row r="40" spans="1:7" ht="15.75" outlineLevel="1" x14ac:dyDescent="0.2">
      <c r="A40" s="25" t="s">
        <v>51</v>
      </c>
      <c r="B40" s="26" t="s">
        <v>52</v>
      </c>
      <c r="C40" s="27">
        <v>1348391.8</v>
      </c>
      <c r="D40" s="28">
        <v>3351794</v>
      </c>
      <c r="E40" s="27">
        <v>3037978.8</v>
      </c>
      <c r="F40" s="27">
        <v>3041750.5</v>
      </c>
      <c r="G40" s="27">
        <v>2816543.4</v>
      </c>
    </row>
    <row r="41" spans="1:7" ht="15.75" outlineLevel="1" x14ac:dyDescent="0.2">
      <c r="A41" s="25" t="s">
        <v>53</v>
      </c>
      <c r="B41" s="26" t="s">
        <v>54</v>
      </c>
      <c r="C41" s="27">
        <v>365133.4</v>
      </c>
      <c r="D41" s="28">
        <v>308590.59999999998</v>
      </c>
      <c r="E41" s="27">
        <v>197062.1</v>
      </c>
      <c r="F41" s="27">
        <v>35451.5</v>
      </c>
      <c r="G41" s="27">
        <v>30000</v>
      </c>
    </row>
    <row r="42" spans="1:7" ht="31.5" outlineLevel="1" x14ac:dyDescent="0.2">
      <c r="A42" s="25" t="s">
        <v>55</v>
      </c>
      <c r="B42" s="26" t="s">
        <v>56</v>
      </c>
      <c r="C42" s="27">
        <v>254797.1</v>
      </c>
      <c r="D42" s="28">
        <v>374396.4</v>
      </c>
      <c r="E42" s="27">
        <v>159057.5</v>
      </c>
      <c r="F42" s="27">
        <v>159057.5</v>
      </c>
      <c r="G42" s="27">
        <v>159057.5</v>
      </c>
    </row>
    <row r="43" spans="1:7" ht="15.75" x14ac:dyDescent="0.2">
      <c r="A43" s="21" t="s">
        <v>57</v>
      </c>
      <c r="B43" s="22" t="s">
        <v>58</v>
      </c>
      <c r="C43" s="23">
        <f>C44+C45</f>
        <v>426701.69999999995</v>
      </c>
      <c r="D43" s="24">
        <f>D44+D45</f>
        <v>318477.2</v>
      </c>
      <c r="E43" s="23">
        <f>E44+E45</f>
        <v>305196.30000000005</v>
      </c>
      <c r="F43" s="23">
        <f>F44+F45</f>
        <v>347474.2</v>
      </c>
      <c r="G43" s="23">
        <f>G44+G45</f>
        <v>347738</v>
      </c>
    </row>
    <row r="44" spans="1:7" ht="31.5" outlineLevel="1" x14ac:dyDescent="0.2">
      <c r="A44" s="25" t="s">
        <v>59</v>
      </c>
      <c r="B44" s="26" t="s">
        <v>60</v>
      </c>
      <c r="C44" s="27">
        <v>102286.6</v>
      </c>
      <c r="D44" s="28">
        <v>117843.1</v>
      </c>
      <c r="E44" s="27">
        <v>117334.6</v>
      </c>
      <c r="F44" s="27">
        <v>117334.6</v>
      </c>
      <c r="G44" s="27">
        <v>117334.6</v>
      </c>
    </row>
    <row r="45" spans="1:7" ht="15.75" outlineLevel="1" x14ac:dyDescent="0.2">
      <c r="A45" s="25" t="s">
        <v>61</v>
      </c>
      <c r="B45" s="26" t="s">
        <v>62</v>
      </c>
      <c r="C45" s="27">
        <v>324415.09999999998</v>
      </c>
      <c r="D45" s="28">
        <v>200634.1</v>
      </c>
      <c r="E45" s="27">
        <v>187861.7</v>
      </c>
      <c r="F45" s="27">
        <v>230139.6</v>
      </c>
      <c r="G45" s="27">
        <v>230403.4</v>
      </c>
    </row>
    <row r="46" spans="1:7" ht="15.75" x14ac:dyDescent="0.2">
      <c r="A46" s="21" t="s">
        <v>63</v>
      </c>
      <c r="B46" s="22" t="s">
        <v>64</v>
      </c>
      <c r="C46" s="23">
        <f>C47+C48+C49+C50+C51+C53+C54+C52</f>
        <v>32504035.900000006</v>
      </c>
      <c r="D46" s="23">
        <f>D47+D48+D49+D50+D51+D53+D54+D52</f>
        <v>36088524.100000001</v>
      </c>
      <c r="E46" s="23">
        <f>E47+E48+E49+E50+E51+E53+E54+E52</f>
        <v>31682992.399999995</v>
      </c>
      <c r="F46" s="23">
        <f>F47+F48+F49+F50+F51+F53+F54+F52</f>
        <v>30406984.699999996</v>
      </c>
      <c r="G46" s="23">
        <f>G47+G48+G49+G50+G51+G53+G54+G52</f>
        <v>29502092.899999995</v>
      </c>
    </row>
    <row r="47" spans="1:7" ht="15.75" outlineLevel="1" x14ac:dyDescent="0.2">
      <c r="A47" s="25" t="s">
        <v>65</v>
      </c>
      <c r="B47" s="26" t="s">
        <v>66</v>
      </c>
      <c r="C47" s="27">
        <v>6211208.5</v>
      </c>
      <c r="D47" s="28">
        <v>6514168.2000000002</v>
      </c>
      <c r="E47" s="27">
        <v>6362816.0999999996</v>
      </c>
      <c r="F47" s="27">
        <v>6362815.2999999998</v>
      </c>
      <c r="G47" s="27">
        <v>6361537.4000000004</v>
      </c>
    </row>
    <row r="48" spans="1:7" ht="15.75" outlineLevel="1" x14ac:dyDescent="0.2">
      <c r="A48" s="25" t="s">
        <v>67</v>
      </c>
      <c r="B48" s="26" t="s">
        <v>68</v>
      </c>
      <c r="C48" s="27">
        <v>19008087.600000001</v>
      </c>
      <c r="D48" s="28">
        <v>21760749.100000001</v>
      </c>
      <c r="E48" s="27">
        <v>17903534.800000001</v>
      </c>
      <c r="F48" s="27">
        <v>16623131.1</v>
      </c>
      <c r="G48" s="27">
        <v>15986474.5</v>
      </c>
    </row>
    <row r="49" spans="1:7" ht="15.75" outlineLevel="1" x14ac:dyDescent="0.2">
      <c r="A49" s="25" t="s">
        <v>69</v>
      </c>
      <c r="B49" s="26" t="s">
        <v>70</v>
      </c>
      <c r="C49" s="27">
        <v>1353814.6</v>
      </c>
      <c r="D49" s="28">
        <v>1636042.4</v>
      </c>
      <c r="E49" s="27">
        <v>1549475.9</v>
      </c>
      <c r="F49" s="27">
        <v>1549475.9</v>
      </c>
      <c r="G49" s="27">
        <v>1549475.9</v>
      </c>
    </row>
    <row r="50" spans="1:7" ht="15.75" outlineLevel="1" x14ac:dyDescent="0.2">
      <c r="A50" s="25" t="s">
        <v>71</v>
      </c>
      <c r="B50" s="26" t="s">
        <v>72</v>
      </c>
      <c r="C50" s="27">
        <v>3664455</v>
      </c>
      <c r="D50" s="28">
        <v>3915940</v>
      </c>
      <c r="E50" s="27">
        <v>3982217.1</v>
      </c>
      <c r="F50" s="27">
        <v>4010899.5</v>
      </c>
      <c r="G50" s="27">
        <v>3750748.8</v>
      </c>
    </row>
    <row r="51" spans="1:7" ht="31.5" outlineLevel="1" x14ac:dyDescent="0.2">
      <c r="A51" s="25" t="s">
        <v>73</v>
      </c>
      <c r="B51" s="26" t="s">
        <v>74</v>
      </c>
      <c r="C51" s="27">
        <v>282221.90000000002</v>
      </c>
      <c r="D51" s="28">
        <v>344666.1</v>
      </c>
      <c r="E51" s="27">
        <v>282956.90000000002</v>
      </c>
      <c r="F51" s="27">
        <v>275286.7</v>
      </c>
      <c r="G51" s="27">
        <v>275286.7</v>
      </c>
    </row>
    <row r="52" spans="1:7" ht="15.75" outlineLevel="1" x14ac:dyDescent="0.2">
      <c r="A52" s="25" t="s">
        <v>151</v>
      </c>
      <c r="B52" s="26" t="s">
        <v>152</v>
      </c>
      <c r="C52" s="27">
        <v>398.1</v>
      </c>
      <c r="D52" s="28">
        <v>51150.8</v>
      </c>
      <c r="E52" s="27">
        <v>23184</v>
      </c>
      <c r="F52" s="27">
        <v>0</v>
      </c>
      <c r="G52" s="27">
        <v>0</v>
      </c>
    </row>
    <row r="53" spans="1:7" ht="15.75" outlineLevel="1" x14ac:dyDescent="0.2">
      <c r="A53" s="25" t="s">
        <v>75</v>
      </c>
      <c r="B53" s="26" t="s">
        <v>76</v>
      </c>
      <c r="C53" s="27">
        <v>228278.1</v>
      </c>
      <c r="D53" s="28">
        <v>239740.5</v>
      </c>
      <c r="E53" s="27">
        <v>73217.2</v>
      </c>
      <c r="F53" s="27">
        <v>73217.2</v>
      </c>
      <c r="G53" s="27">
        <v>73217.2</v>
      </c>
    </row>
    <row r="54" spans="1:7" ht="15.75" outlineLevel="1" x14ac:dyDescent="0.2">
      <c r="A54" s="25" t="s">
        <v>77</v>
      </c>
      <c r="B54" s="26" t="s">
        <v>78</v>
      </c>
      <c r="C54" s="27">
        <v>1755572.1</v>
      </c>
      <c r="D54" s="28">
        <v>1626067</v>
      </c>
      <c r="E54" s="27">
        <v>1505590.4</v>
      </c>
      <c r="F54" s="27">
        <v>1512159</v>
      </c>
      <c r="G54" s="27">
        <v>1505352.4</v>
      </c>
    </row>
    <row r="55" spans="1:7" ht="15.75" x14ac:dyDescent="0.2">
      <c r="A55" s="21" t="s">
        <v>79</v>
      </c>
      <c r="B55" s="22" t="s">
        <v>80</v>
      </c>
      <c r="C55" s="23">
        <f>C56+C57</f>
        <v>3328355</v>
      </c>
      <c r="D55" s="24">
        <f>D56+D57</f>
        <v>3294491.8</v>
      </c>
      <c r="E55" s="23">
        <f>E56+E57</f>
        <v>3094406.6</v>
      </c>
      <c r="F55" s="23">
        <f>F56+F57</f>
        <v>3028357.8</v>
      </c>
      <c r="G55" s="23">
        <f>G56+G57</f>
        <v>3023292.5999999996</v>
      </c>
    </row>
    <row r="56" spans="1:7" ht="15.75" outlineLevel="1" x14ac:dyDescent="0.2">
      <c r="A56" s="25" t="s">
        <v>81</v>
      </c>
      <c r="B56" s="26" t="s">
        <v>82</v>
      </c>
      <c r="C56" s="27">
        <v>3176377.6</v>
      </c>
      <c r="D56" s="28">
        <v>3202130.5</v>
      </c>
      <c r="E56" s="27">
        <v>3025466.1</v>
      </c>
      <c r="F56" s="27">
        <v>2963394</v>
      </c>
      <c r="G56" s="27">
        <v>2958328.8</v>
      </c>
    </row>
    <row r="57" spans="1:7" ht="15.75" outlineLevel="1" x14ac:dyDescent="0.2">
      <c r="A57" s="25" t="s">
        <v>83</v>
      </c>
      <c r="B57" s="26" t="s">
        <v>84</v>
      </c>
      <c r="C57" s="27">
        <v>151977.4</v>
      </c>
      <c r="D57" s="28">
        <v>92361.3</v>
      </c>
      <c r="E57" s="27">
        <v>68940.5</v>
      </c>
      <c r="F57" s="27">
        <v>64963.8</v>
      </c>
      <c r="G57" s="27">
        <v>64963.8</v>
      </c>
    </row>
    <row r="58" spans="1:7" ht="15.75" x14ac:dyDescent="0.2">
      <c r="A58" s="21" t="s">
        <v>85</v>
      </c>
      <c r="B58" s="22" t="s">
        <v>86</v>
      </c>
      <c r="C58" s="23">
        <f>C59+C60+C61+C62+C63+C64+C65</f>
        <v>8935451.5999999996</v>
      </c>
      <c r="D58" s="24">
        <f>D59+D60+D61+D62+D63+D64+D65</f>
        <v>11920360.100000001</v>
      </c>
      <c r="E58" s="23">
        <f>E59+E60+E61+E62+E63+E64+E65</f>
        <v>7906821.9999999991</v>
      </c>
      <c r="F58" s="23">
        <f>F59+F60+F61+F62+F63+F64+F65</f>
        <v>7216109.2000000002</v>
      </c>
      <c r="G58" s="23">
        <f>G59+G60+G61+G62+G63+G64+G65</f>
        <v>7211109.2000000002</v>
      </c>
    </row>
    <row r="59" spans="1:7" ht="15.75" outlineLevel="1" x14ac:dyDescent="0.2">
      <c r="A59" s="25" t="s">
        <v>87</v>
      </c>
      <c r="B59" s="26" t="s">
        <v>88</v>
      </c>
      <c r="C59" s="27">
        <v>2474772.7000000002</v>
      </c>
      <c r="D59" s="28">
        <v>3120658.8</v>
      </c>
      <c r="E59" s="27">
        <v>2568988.2999999998</v>
      </c>
      <c r="F59" s="27">
        <v>2371487.6</v>
      </c>
      <c r="G59" s="27">
        <v>2371487.6</v>
      </c>
    </row>
    <row r="60" spans="1:7" ht="15.75" outlineLevel="1" x14ac:dyDescent="0.2">
      <c r="A60" s="25" t="s">
        <v>89</v>
      </c>
      <c r="B60" s="26" t="s">
        <v>90</v>
      </c>
      <c r="C60" s="27">
        <v>2588746.2000000002</v>
      </c>
      <c r="D60" s="28">
        <v>4820089.7</v>
      </c>
      <c r="E60" s="27">
        <v>1858802.3</v>
      </c>
      <c r="F60" s="27">
        <v>1385645.5</v>
      </c>
      <c r="G60" s="27">
        <v>1380645.5</v>
      </c>
    </row>
    <row r="61" spans="1:7" ht="18.75" customHeight="1" outlineLevel="1" x14ac:dyDescent="0.2">
      <c r="A61" s="25" t="s">
        <v>91</v>
      </c>
      <c r="B61" s="26" t="s">
        <v>92</v>
      </c>
      <c r="C61" s="27">
        <v>166184.20000000001</v>
      </c>
      <c r="D61" s="28">
        <v>184600.4</v>
      </c>
      <c r="E61" s="27">
        <v>174360.3</v>
      </c>
      <c r="F61" s="27">
        <v>174360.3</v>
      </c>
      <c r="G61" s="27">
        <v>174360.3</v>
      </c>
    </row>
    <row r="62" spans="1:7" ht="15.75" outlineLevel="1" x14ac:dyDescent="0.2">
      <c r="A62" s="25" t="s">
        <v>93</v>
      </c>
      <c r="B62" s="26" t="s">
        <v>94</v>
      </c>
      <c r="C62" s="27">
        <v>463414.1</v>
      </c>
      <c r="D62" s="28">
        <v>546234</v>
      </c>
      <c r="E62" s="27">
        <v>392902.3</v>
      </c>
      <c r="F62" s="27">
        <v>366815.8</v>
      </c>
      <c r="G62" s="27">
        <v>366815.8</v>
      </c>
    </row>
    <row r="63" spans="1:7" ht="31.5" outlineLevel="1" x14ac:dyDescent="0.2">
      <c r="A63" s="25" t="s">
        <v>95</v>
      </c>
      <c r="B63" s="26" t="s">
        <v>96</v>
      </c>
      <c r="C63" s="27">
        <v>293811</v>
      </c>
      <c r="D63" s="28">
        <v>305025.8</v>
      </c>
      <c r="E63" s="27">
        <v>305025.8</v>
      </c>
      <c r="F63" s="27">
        <v>305025.8</v>
      </c>
      <c r="G63" s="27">
        <v>305025.8</v>
      </c>
    </row>
    <row r="64" spans="1:7" ht="15.75" outlineLevel="1" x14ac:dyDescent="0.2">
      <c r="A64" s="25" t="s">
        <v>97</v>
      </c>
      <c r="B64" s="26" t="s">
        <v>98</v>
      </c>
      <c r="C64" s="27">
        <v>82206</v>
      </c>
      <c r="D64" s="28">
        <v>82618</v>
      </c>
      <c r="E64" s="27">
        <v>82498.8</v>
      </c>
      <c r="F64" s="27">
        <v>82499.199999999997</v>
      </c>
      <c r="G64" s="27">
        <v>82499.199999999997</v>
      </c>
    </row>
    <row r="65" spans="1:7" ht="15.75" outlineLevel="1" x14ac:dyDescent="0.2">
      <c r="A65" s="25" t="s">
        <v>99</v>
      </c>
      <c r="B65" s="26" t="s">
        <v>100</v>
      </c>
      <c r="C65" s="27">
        <v>2866317.4</v>
      </c>
      <c r="D65" s="28">
        <v>2861133.4</v>
      </c>
      <c r="E65" s="27">
        <v>2524244.2000000002</v>
      </c>
      <c r="F65" s="27">
        <v>2530275</v>
      </c>
      <c r="G65" s="27">
        <v>2530275</v>
      </c>
    </row>
    <row r="66" spans="1:7" ht="15.75" x14ac:dyDescent="0.2">
      <c r="A66" s="21" t="s">
        <v>101</v>
      </c>
      <c r="B66" s="22" t="s">
        <v>102</v>
      </c>
      <c r="C66" s="23">
        <f>C67+C68+C69+C70+C72+C71</f>
        <v>25501283.999999996</v>
      </c>
      <c r="D66" s="24">
        <f>D67+D68+D69+D70+D72+D71</f>
        <v>31579304.5</v>
      </c>
      <c r="E66" s="23">
        <f>E67+E68+E69+E70+E72+E71</f>
        <v>23373670.299999997</v>
      </c>
      <c r="F66" s="23">
        <f t="shared" ref="F66:G66" si="2">F67+F68+F69+F70+F72+F71</f>
        <v>24060166.699999996</v>
      </c>
      <c r="G66" s="23">
        <f t="shared" si="2"/>
        <v>23805817.300000001</v>
      </c>
    </row>
    <row r="67" spans="1:7" ht="15.75" outlineLevel="1" x14ac:dyDescent="0.2">
      <c r="A67" s="25" t="s">
        <v>103</v>
      </c>
      <c r="B67" s="26" t="s">
        <v>104</v>
      </c>
      <c r="C67" s="27">
        <v>479460.7</v>
      </c>
      <c r="D67" s="28">
        <v>586481.5</v>
      </c>
      <c r="E67" s="27">
        <v>568646.5</v>
      </c>
      <c r="F67" s="27">
        <v>568646.5</v>
      </c>
      <c r="G67" s="27">
        <v>568646.5</v>
      </c>
    </row>
    <row r="68" spans="1:7" ht="15.75" outlineLevel="1" x14ac:dyDescent="0.2">
      <c r="A68" s="25" t="s">
        <v>105</v>
      </c>
      <c r="B68" s="26" t="s">
        <v>106</v>
      </c>
      <c r="C68" s="27">
        <v>3724504.4</v>
      </c>
      <c r="D68" s="28">
        <v>4366186.7</v>
      </c>
      <c r="E68" s="27">
        <v>4357987.2</v>
      </c>
      <c r="F68" s="27">
        <v>4310029.0999999996</v>
      </c>
      <c r="G68" s="27">
        <v>4070886.8</v>
      </c>
    </row>
    <row r="69" spans="1:7" ht="15.75" outlineLevel="1" x14ac:dyDescent="0.2">
      <c r="A69" s="25" t="s">
        <v>107</v>
      </c>
      <c r="B69" s="26" t="s">
        <v>108</v>
      </c>
      <c r="C69" s="27">
        <v>16799446.199999999</v>
      </c>
      <c r="D69" s="28">
        <v>22166728.5</v>
      </c>
      <c r="E69" s="27">
        <v>14786410</v>
      </c>
      <c r="F69" s="27">
        <v>15576765.199999999</v>
      </c>
      <c r="G69" s="27">
        <v>15566765.199999999</v>
      </c>
    </row>
    <row r="70" spans="1:7" ht="15.75" outlineLevel="1" x14ac:dyDescent="0.2">
      <c r="A70" s="25" t="s">
        <v>109</v>
      </c>
      <c r="B70" s="26" t="s">
        <v>110</v>
      </c>
      <c r="C70" s="27">
        <v>4027250.4</v>
      </c>
      <c r="D70" s="28">
        <v>3896877.1</v>
      </c>
      <c r="E70" s="27">
        <v>3202508.9</v>
      </c>
      <c r="F70" s="27">
        <v>3146608.2</v>
      </c>
      <c r="G70" s="27">
        <v>3141661.1</v>
      </c>
    </row>
    <row r="71" spans="1:7" ht="31.5" outlineLevel="1" x14ac:dyDescent="0.2">
      <c r="A71" s="25" t="s">
        <v>156</v>
      </c>
      <c r="B71" s="26" t="s">
        <v>155</v>
      </c>
      <c r="C71" s="27">
        <v>15199.2</v>
      </c>
      <c r="D71" s="28">
        <v>15000</v>
      </c>
      <c r="E71" s="27">
        <v>12000</v>
      </c>
      <c r="F71" s="27">
        <v>12000</v>
      </c>
      <c r="G71" s="27">
        <v>12000</v>
      </c>
    </row>
    <row r="72" spans="1:7" ht="15.75" outlineLevel="1" x14ac:dyDescent="0.2">
      <c r="A72" s="25" t="s">
        <v>111</v>
      </c>
      <c r="B72" s="26" t="s">
        <v>112</v>
      </c>
      <c r="C72" s="27">
        <v>455423.1</v>
      </c>
      <c r="D72" s="28">
        <v>548030.69999999995</v>
      </c>
      <c r="E72" s="27">
        <v>446117.7</v>
      </c>
      <c r="F72" s="27">
        <v>446117.7</v>
      </c>
      <c r="G72" s="27">
        <v>445857.7</v>
      </c>
    </row>
    <row r="73" spans="1:7" ht="15.75" x14ac:dyDescent="0.2">
      <c r="A73" s="21" t="s">
        <v>113</v>
      </c>
      <c r="B73" s="22" t="s">
        <v>114</v>
      </c>
      <c r="C73" s="23">
        <f>C74+C75+C76+C77</f>
        <v>844680.1</v>
      </c>
      <c r="D73" s="24">
        <f>D74+D75+D76+D77</f>
        <v>841685.5</v>
      </c>
      <c r="E73" s="23">
        <f>E74+E75+E76+E77</f>
        <v>776293.1</v>
      </c>
      <c r="F73" s="23">
        <f>F74+F75+F76+F77</f>
        <v>681435.20000000007</v>
      </c>
      <c r="G73" s="23">
        <f>G74+G75+G76+G77</f>
        <v>681435.20000000007</v>
      </c>
    </row>
    <row r="74" spans="1:7" ht="15.75" outlineLevel="1" x14ac:dyDescent="0.2">
      <c r="A74" s="25" t="s">
        <v>115</v>
      </c>
      <c r="B74" s="26" t="s">
        <v>116</v>
      </c>
      <c r="C74" s="27">
        <v>111093</v>
      </c>
      <c r="D74" s="28">
        <v>128600.7</v>
      </c>
      <c r="E74" s="27">
        <v>128600.7</v>
      </c>
      <c r="F74" s="27">
        <v>128600.7</v>
      </c>
      <c r="G74" s="27">
        <v>128600.7</v>
      </c>
    </row>
    <row r="75" spans="1:7" ht="15.75" outlineLevel="1" x14ac:dyDescent="0.2">
      <c r="A75" s="25" t="s">
        <v>117</v>
      </c>
      <c r="B75" s="26" t="s">
        <v>118</v>
      </c>
      <c r="C75" s="27">
        <v>266573.8</v>
      </c>
      <c r="D75" s="28">
        <v>242727.6</v>
      </c>
      <c r="E75" s="27">
        <v>152744.20000000001</v>
      </c>
      <c r="F75" s="27">
        <v>57881.4</v>
      </c>
      <c r="G75" s="27">
        <v>57881.4</v>
      </c>
    </row>
    <row r="76" spans="1:7" ht="15.75" outlineLevel="1" x14ac:dyDescent="0.2">
      <c r="A76" s="25" t="s">
        <v>119</v>
      </c>
      <c r="B76" s="26" t="s">
        <v>120</v>
      </c>
      <c r="C76" s="27">
        <v>372331.3</v>
      </c>
      <c r="D76" s="28">
        <v>437099.3</v>
      </c>
      <c r="E76" s="27">
        <v>462750.8</v>
      </c>
      <c r="F76" s="27">
        <v>462755.7</v>
      </c>
      <c r="G76" s="27">
        <v>462755.7</v>
      </c>
    </row>
    <row r="77" spans="1:7" ht="18.75" customHeight="1" outlineLevel="1" x14ac:dyDescent="0.2">
      <c r="A77" s="25" t="s">
        <v>121</v>
      </c>
      <c r="B77" s="26" t="s">
        <v>122</v>
      </c>
      <c r="C77" s="27">
        <v>94682</v>
      </c>
      <c r="D77" s="28">
        <v>33257.9</v>
      </c>
      <c r="E77" s="27">
        <v>32197.4</v>
      </c>
      <c r="F77" s="27">
        <v>32197.4</v>
      </c>
      <c r="G77" s="27">
        <v>32197.4</v>
      </c>
    </row>
    <row r="78" spans="1:7" ht="15.75" x14ac:dyDescent="0.2">
      <c r="A78" s="21" t="s">
        <v>123</v>
      </c>
      <c r="B78" s="22" t="s">
        <v>124</v>
      </c>
      <c r="C78" s="23">
        <f>C79</f>
        <v>129213.8</v>
      </c>
      <c r="D78" s="24">
        <f>D79</f>
        <v>182719</v>
      </c>
      <c r="E78" s="23">
        <f>E79</f>
        <v>117184</v>
      </c>
      <c r="F78" s="23">
        <f>F79</f>
        <v>117184</v>
      </c>
      <c r="G78" s="23">
        <f>G79</f>
        <v>117184</v>
      </c>
    </row>
    <row r="79" spans="1:7" ht="18" customHeight="1" outlineLevel="1" x14ac:dyDescent="0.2">
      <c r="A79" s="25" t="s">
        <v>125</v>
      </c>
      <c r="B79" s="26" t="s">
        <v>126</v>
      </c>
      <c r="C79" s="27">
        <v>129213.8</v>
      </c>
      <c r="D79" s="28">
        <v>182719</v>
      </c>
      <c r="E79" s="27">
        <v>117184</v>
      </c>
      <c r="F79" s="27">
        <v>117184</v>
      </c>
      <c r="G79" s="27">
        <v>117184</v>
      </c>
    </row>
    <row r="80" spans="1:7" ht="18" customHeight="1" x14ac:dyDescent="0.2">
      <c r="A80" s="21" t="s">
        <v>163</v>
      </c>
      <c r="B80" s="22" t="s">
        <v>127</v>
      </c>
      <c r="C80" s="23">
        <f>C81</f>
        <v>1161089.5</v>
      </c>
      <c r="D80" s="24">
        <f>D81</f>
        <v>2855607.5</v>
      </c>
      <c r="E80" s="23">
        <f>E81</f>
        <v>4378709.7</v>
      </c>
      <c r="F80" s="23">
        <f>F81</f>
        <v>3842033.7</v>
      </c>
      <c r="G80" s="23">
        <f>G81</f>
        <v>3687028.3</v>
      </c>
    </row>
    <row r="81" spans="1:7" ht="31.5" outlineLevel="1" x14ac:dyDescent="0.2">
      <c r="A81" s="25" t="s">
        <v>164</v>
      </c>
      <c r="B81" s="26" t="s">
        <v>128</v>
      </c>
      <c r="C81" s="27">
        <v>1161089.5</v>
      </c>
      <c r="D81" s="28">
        <v>2855607.5</v>
      </c>
      <c r="E81" s="27">
        <v>4378709.7</v>
      </c>
      <c r="F81" s="27">
        <v>3842033.7</v>
      </c>
      <c r="G81" s="27">
        <v>3687028.3</v>
      </c>
    </row>
    <row r="82" spans="1:7" ht="33.75" customHeight="1" x14ac:dyDescent="0.2">
      <c r="A82" s="21" t="s">
        <v>129</v>
      </c>
      <c r="B82" s="22" t="s">
        <v>130</v>
      </c>
      <c r="C82" s="23">
        <f>C83+C84+C85</f>
        <v>9324155.3000000007</v>
      </c>
      <c r="D82" s="24">
        <f>D83+D84+D85</f>
        <v>9226488.0999999996</v>
      </c>
      <c r="E82" s="23">
        <f>E83+E84+E85</f>
        <v>7859366.3000000007</v>
      </c>
      <c r="F82" s="23">
        <f>F83+F84+F85</f>
        <v>7852156.6000000006</v>
      </c>
      <c r="G82" s="23">
        <f>G83+G84+G85</f>
        <v>7852156.5999999996</v>
      </c>
    </row>
    <row r="83" spans="1:7" ht="47.25" outlineLevel="1" x14ac:dyDescent="0.2">
      <c r="A83" s="25" t="s">
        <v>131</v>
      </c>
      <c r="B83" s="26" t="s">
        <v>132</v>
      </c>
      <c r="C83" s="27">
        <v>2129730.4</v>
      </c>
      <c r="D83" s="28">
        <v>2129730.4</v>
      </c>
      <c r="E83" s="27">
        <v>2129730.4</v>
      </c>
      <c r="F83" s="27">
        <v>2129730.4</v>
      </c>
      <c r="G83" s="27">
        <v>2129730.4</v>
      </c>
    </row>
    <row r="84" spans="1:7" ht="15.75" outlineLevel="1" x14ac:dyDescent="0.2">
      <c r="A84" s="25" t="s">
        <v>133</v>
      </c>
      <c r="B84" s="26" t="s">
        <v>134</v>
      </c>
      <c r="C84" s="27">
        <v>6478446.5999999996</v>
      </c>
      <c r="D84" s="28">
        <v>6215127.5</v>
      </c>
      <c r="E84" s="27">
        <v>5167912.9000000004</v>
      </c>
      <c r="F84" s="27">
        <v>5167680.4000000004</v>
      </c>
      <c r="G84" s="27">
        <v>5166366.0999999996</v>
      </c>
    </row>
    <row r="85" spans="1:7" ht="15.75" outlineLevel="1" x14ac:dyDescent="0.2">
      <c r="A85" s="25" t="s">
        <v>135</v>
      </c>
      <c r="B85" s="26" t="s">
        <v>136</v>
      </c>
      <c r="C85" s="27">
        <v>715978.3</v>
      </c>
      <c r="D85" s="28">
        <v>881630.2</v>
      </c>
      <c r="E85" s="27">
        <v>561723</v>
      </c>
      <c r="F85" s="27">
        <v>554745.80000000005</v>
      </c>
      <c r="G85" s="27">
        <v>556060.1</v>
      </c>
    </row>
    <row r="86" spans="1:7" s="5" customFormat="1" ht="15.75" x14ac:dyDescent="0.25">
      <c r="A86" s="36"/>
      <c r="B86" s="36"/>
      <c r="C86" s="36"/>
      <c r="D86" s="36"/>
      <c r="E86" s="36"/>
      <c r="F86" s="36"/>
      <c r="G86" s="36"/>
    </row>
    <row r="87" spans="1:7" ht="15.75" x14ac:dyDescent="0.25">
      <c r="A87" s="37" t="s">
        <v>146</v>
      </c>
      <c r="B87" s="37"/>
      <c r="C87" s="38"/>
      <c r="D87" s="38"/>
      <c r="E87" s="37"/>
      <c r="F87" s="37"/>
      <c r="G87" s="37"/>
    </row>
    <row r="88" spans="1:7" x14ac:dyDescent="0.2">
      <c r="A88" s="14"/>
      <c r="B88" s="14"/>
      <c r="C88" s="15"/>
      <c r="D88" s="15"/>
      <c r="E88" s="14"/>
      <c r="F88" s="14"/>
      <c r="G88" s="14"/>
    </row>
    <row r="89" spans="1:7" x14ac:dyDescent="0.2">
      <c r="A89" s="14"/>
      <c r="B89" s="14"/>
      <c r="C89" s="15"/>
      <c r="D89" s="15"/>
      <c r="E89" s="14"/>
      <c r="F89" s="14"/>
      <c r="G89" s="14"/>
    </row>
  </sheetData>
  <mergeCells count="5">
    <mergeCell ref="A1:G1"/>
    <mergeCell ref="A2:G2"/>
    <mergeCell ref="A3:G3"/>
    <mergeCell ref="A4:G4"/>
    <mergeCell ref="A6:G6"/>
  </mergeCells>
  <pageMargins left="0.39370078740157483" right="0.39370078740157483" top="0.78740157480314965" bottom="0.78740157480314965" header="0.51181102362204722" footer="0.51181102362204722"/>
  <pageSetup paperSize="9" firstPageNumber="200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</dc:creator>
  <dc:description>POI HSSF rep:2.53.0.125</dc:description>
  <cp:lastModifiedBy>Кузнецова Мария Павловна (gmp)</cp:lastModifiedBy>
  <cp:lastPrinted>2025-09-24T08:24:56Z</cp:lastPrinted>
  <dcterms:created xsi:type="dcterms:W3CDTF">2021-09-09T09:09:08Z</dcterms:created>
  <dcterms:modified xsi:type="dcterms:W3CDTF">2025-09-24T08:24:59Z</dcterms:modified>
</cp:coreProperties>
</file>